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DNB" sheetId="3" r:id="rId2"/>
  </sheets>
  <calcPr calcId="124519"/>
</workbook>
</file>

<file path=xl/calcChain.xml><?xml version="1.0" encoding="utf-8"?>
<calcChain xmlns="http://schemas.openxmlformats.org/spreadsheetml/2006/main">
  <c r="K50" i="1"/>
  <c r="I50"/>
  <c r="J51"/>
  <c r="H51"/>
  <c r="G51"/>
  <c r="K49"/>
  <c r="I49"/>
  <c r="K48"/>
  <c r="I48"/>
  <c r="J22" i="3" l="1"/>
  <c r="G22"/>
  <c r="H22"/>
  <c r="I22"/>
  <c r="K47" i="1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I51" l="1"/>
  <c r="K51"/>
</calcChain>
</file>

<file path=xl/comments1.xml><?xml version="1.0" encoding="utf-8"?>
<comments xmlns="http://schemas.openxmlformats.org/spreadsheetml/2006/main">
  <authors>
    <author>tuyen</author>
  </authors>
  <commentList>
    <comment ref="L28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Đề nghị Thanh lý 2015
</t>
        </r>
      </text>
    </comment>
    <comment ref="L29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Đề nghị Thanh lý 
2015
</t>
        </r>
      </text>
    </comment>
    <comment ref="B47" authorId="0">
      <text>
        <r>
          <rPr>
            <b/>
            <sz val="8"/>
            <color indexed="81"/>
            <rFont val="Tahoma"/>
            <family val="2"/>
          </rPr>
          <t xml:space="preserve">tuyen: chuyển từ QT sang 3/10/2014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8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chuyển từ trung tâm tttv qua ngày 23/3/2015</t>
        </r>
      </text>
    </comment>
    <comment ref="B49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chuyển qua phòng tchctt ngay2/3/2015</t>
        </r>
      </text>
    </comment>
    <comment ref="B50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ptb-vt chuyển qua</t>
        </r>
      </text>
    </comment>
  </commentList>
</comments>
</file>

<file path=xl/sharedStrings.xml><?xml version="1.0" encoding="utf-8"?>
<sst xmlns="http://schemas.openxmlformats.org/spreadsheetml/2006/main" count="272" uniqueCount="140">
  <si>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</si>
  <si>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</si>
  <si>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</si>
  <si>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</si>
  <si>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</si>
  <si>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</si>
  <si>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</si>
  <si>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</si>
  <si>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</si>
  <si>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</si>
  <si>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</si>
  <si>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</si>
  <si>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</si>
  <si>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</si>
  <si>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</si>
  <si>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</si>
  <si>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</si>
  <si>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</si>
  <si>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</si>
  <si>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</si>
  <si>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</si>
  <si>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</si>
  <si>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</si>
  <si>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</si>
  <si>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</si>
  <si>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</si>
  <si>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>Ghế tựa gỗ</t>
  </si>
  <si>
    <t>Bàn gỗ làm việc</t>
  </si>
  <si>
    <t>Tủ sắt cửa kính lùa</t>
  </si>
  <si>
    <t>Quạt trần</t>
  </si>
  <si>
    <t>Bàn làm việc có kiếng</t>
  </si>
  <si>
    <t>Tủ HS cửa kính lùa</t>
  </si>
  <si>
    <t>Bảng từ trắng</t>
  </si>
  <si>
    <t>Quạt trần đảo 2 chiều</t>
  </si>
  <si>
    <t>HC2013010</t>
  </si>
  <si>
    <t>Nguyên giá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</si>
  <si>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</si>
  <si>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</si>
  <si>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</si>
  <si>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</si>
  <si>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</si>
  <si>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</si>
  <si>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</si>
  <si>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</si>
  <si>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Bình khí CO 2</t>
  </si>
  <si>
    <t>0010399</t>
  </si>
  <si>
    <t>TC-HC</t>
  </si>
  <si>
    <t>Bình</t>
  </si>
  <si>
    <t>Tủ kệ gỗ</t>
  </si>
  <si>
    <t>HC5001850</t>
  </si>
  <si>
    <t>Đèn pin sạc lớn</t>
  </si>
  <si>
    <t>HC2012040</t>
  </si>
  <si>
    <t>HC2013036</t>
  </si>
  <si>
    <t>HC5001851</t>
  </si>
  <si>
    <t>HC5001855</t>
  </si>
  <si>
    <t>Tủ (đựng dấu nổi)</t>
  </si>
  <si>
    <t>HC5001870</t>
  </si>
  <si>
    <t>HC5001871</t>
  </si>
  <si>
    <t>HC5001872</t>
  </si>
  <si>
    <t xml:space="preserve">Tủ hồ sơ </t>
  </si>
  <si>
    <t>Bàn làm việc vi tính có kiếng</t>
  </si>
  <si>
    <t>HC5001969</t>
  </si>
  <si>
    <t>Quạt hút gió Senko</t>
  </si>
  <si>
    <t>HC5002026</t>
  </si>
  <si>
    <t>Tủ kệ để máy in</t>
  </si>
  <si>
    <t>HC2012028</t>
  </si>
  <si>
    <t>Ghế xoay</t>
  </si>
  <si>
    <t xml:space="preserve">Ghế tựa gỗ </t>
  </si>
  <si>
    <t>HC2012007</t>
  </si>
  <si>
    <t>TRƯỞNG PHÒNG</t>
  </si>
  <si>
    <t>1,2 m</t>
  </si>
  <si>
    <t>Ghế xoay loại lớn</t>
  </si>
  <si>
    <t>HC2013001</t>
  </si>
  <si>
    <t>QTCSVC</t>
  </si>
  <si>
    <t>LÝ TỰ TRỌNG TP.HỒ CHÍ MINH</t>
  </si>
  <si>
    <t>BIÊN BẢN KIỂM KÊ CÔNG CỤ DỤNG CỤ (TÀI SẢN QUẢN TRỊ)</t>
  </si>
  <si>
    <t>Tổng :</t>
  </si>
  <si>
    <t xml:space="preserve">TRƯỜNG CAO ĐẲNG KỸ THUẬT </t>
  </si>
  <si>
    <t>PHÒNG TỔ CHỨC - HÀNH CHÍNH - TỔNG HỢP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</si>
  <si>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</si>
  <si>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</si>
  <si>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</si>
  <si>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</si>
  <si>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</si>
  <si>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Phó  Hiệu Trưởng </t>
  </si>
  <si>
    <t>TP.Thiết bị -Vật tư</t>
  </si>
  <si>
    <t>TP.TC - HC - TH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</si>
  <si>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</si>
  <si>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</si>
  <si>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</si>
  <si>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</si>
  <si>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</si>
  <si>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</si>
  <si>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</si>
  <si>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</si>
  <si>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</si>
  <si>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</si>
  <si>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</si>
  <si>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</si>
  <si>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Đinh Hồng Minh</t>
  </si>
  <si>
    <t>Đã kiểm kê TSQT (TDNB), kết quả như sau:</t>
  </si>
  <si>
    <t>UBND THÀNH PHỐ Hồ CHÍ MINH</t>
  </si>
  <si>
    <t>UBND THÀNH PHỐ HỒ CHÍ MINH</t>
  </si>
  <si>
    <t>Bàn Hội trường</t>
  </si>
  <si>
    <t>TT -TV</t>
  </si>
  <si>
    <t>Kệ thép lỗ</t>
  </si>
  <si>
    <t>Tủ sắt hồ sơ giáo viên</t>
  </si>
  <si>
    <t xml:space="preserve">KHVT </t>
  </si>
  <si>
    <t>Thời điểm kiểm kê: 00 giờ 00 ngày 01 tháng 01 năm 2016</t>
  </si>
  <si>
    <t xml:space="preserve">Chủ tịch </t>
  </si>
  <si>
    <t>Ông (bà): Đinh Văn Đệ</t>
  </si>
  <si>
    <t xml:space="preserve">Phó Chủ tịch </t>
  </si>
  <si>
    <t xml:space="preserve">Ông (bà): Lâm  Viết Dũng </t>
  </si>
  <si>
    <t xml:space="preserve">Ủy Viên </t>
  </si>
  <si>
    <t>Ông (bà): Lê Quang Liêm</t>
  </si>
  <si>
    <t>TP.Quảng trị - Dịch vụ</t>
  </si>
  <si>
    <t>Ủy Viên</t>
  </si>
  <si>
    <t xml:space="preserve">Ông (bà): Nguyễn Kính </t>
  </si>
  <si>
    <t>TP.KH - TC</t>
  </si>
  <si>
    <t>Ông (bà): Đinh Hồng Minh</t>
  </si>
  <si>
    <t xml:space="preserve">Ủy Viên thư ký </t>
  </si>
  <si>
    <t xml:space="preserve">          Ông: Đinh Văn Đệ ……………………………</t>
  </si>
  <si>
    <t xml:space="preserve">          Ông: Lâm Viết Dũng ………………………………..…</t>
  </si>
  <si>
    <t xml:space="preserve">          Ông: Lê Quang Liêm ………………………………</t>
  </si>
  <si>
    <t xml:space="preserve">          Ông: Nguyễn Kính ………………………….</t>
  </si>
  <si>
    <t xml:space="preserve">                 Ngày 01 tháng 01 năm 2016</t>
  </si>
  <si>
    <t>Chủ tịch</t>
  </si>
  <si>
    <t>Ông (bà): Lâm Viết Dũng</t>
  </si>
  <si>
    <t>Ông (bà): Nguyễn Kính</t>
  </si>
  <si>
    <t>Ủy Viên thư ký</t>
  </si>
  <si>
    <t>Ngày 01 tháng 01 năm 2016</t>
  </si>
  <si>
    <t>TP. Quảng trị - Dịch vụ</t>
  </si>
  <si>
    <t>BIÊN BẢN KIỂM KÊ TÀI SẢN NĂM 2016 (Theo dõi nội bộ)</t>
  </si>
  <si>
    <t xml:space="preserve">       Ông: Đinh Văn Đệ………………………</t>
  </si>
  <si>
    <t xml:space="preserve">       Ông: Lâm Viết Dũng ………………………</t>
  </si>
  <si>
    <t xml:space="preserve">       Ông: Lê Quang Liêm ………………………</t>
  </si>
  <si>
    <t xml:space="preserve">       Ông: Nguyễn Kính ………………………</t>
  </si>
  <si>
    <t xml:space="preserve">       Bà: Đinh Hồng Minh………………………</t>
  </si>
  <si>
    <t xml:space="preserve">       Ông: Phạm Minh Nghĩa………………………</t>
  </si>
  <si>
    <t xml:space="preserve">       Bà: Nguyễn Thị Hoa ………………………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</si>
</sst>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name val="Times New Roman"/>
      <family val="1"/>
    </font>
    <font>
      <sz val="13"/>
      <color theme="1"/>
      <name val="Calibri"/>
      <family val="2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14" fillId="0" borderId="0" xfId="0" applyFont="1"/>
    <xf numFmtId="0" fontId="16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0" fontId="12" fillId="0" borderId="8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4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3" fontId="14" fillId="2" borderId="8" xfId="0" applyNumberFormat="1" applyFont="1" applyFill="1" applyBorder="1" applyAlignment="1">
      <alignment vertical="center"/>
    </xf>
    <xf numFmtId="0" fontId="7" fillId="0" borderId="8" xfId="0" quotePrefix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14" fontId="4" fillId="0" borderId="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5" fillId="0" borderId="8" xfId="0" applyFont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3" fontId="15" fillId="2" borderId="8" xfId="0" applyNumberFormat="1" applyFont="1" applyFill="1" applyBorder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/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quotePrefix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horizontal="center" vertical="center"/>
    </xf>
    <xf numFmtId="0" fontId="21" fillId="0" borderId="0" xfId="0" applyFont="1"/>
    <xf numFmtId="0" fontId="1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/>
    <xf numFmtId="0" fontId="1" fillId="0" borderId="0" xfId="0" applyFont="1" applyAlignment="1"/>
    <xf numFmtId="0" fontId="8" fillId="2" borderId="8" xfId="0" quotePrefix="1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3" fontId="10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14" fillId="2" borderId="8" xfId="0" applyFont="1" applyFill="1" applyBorder="1"/>
    <xf numFmtId="0" fontId="0" fillId="2" borderId="0" xfId="0" applyFill="1"/>
    <xf numFmtId="0" fontId="8" fillId="0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14" fontId="6" fillId="2" borderId="8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3" fontId="15" fillId="2" borderId="0" xfId="0" applyNumberFormat="1" applyFont="1" applyFill="1" applyBorder="1" applyAlignment="1">
      <alignment vertical="center"/>
    </xf>
    <xf numFmtId="0" fontId="2" fillId="0" borderId="0" xfId="0" applyFont="1"/>
    <xf numFmtId="0" fontId="1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0" fillId="0" borderId="9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/>
    <xf numFmtId="0" fontId="15" fillId="0" borderId="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4" fillId="0" borderId="7" xfId="0" applyFont="1" applyBorder="1" applyAlignment="1">
      <alignment wrapText="1"/>
    </xf>
    <xf numFmtId="0" fontId="13" fillId="0" borderId="0" xfId="0" applyFont="1"/>
    <xf numFmtId="0" fontId="1" fillId="0" borderId="0" xfId="0" applyFont="1"/>
  </cellXfs>
  <cellStyles count="1">
    <cellStyle name="Normal" xfId="0" builtinId="0"/>
  </cellStyles>
  <dxfs count="8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333375</xdr:colOff>
      <xdr:row>2</xdr:row>
      <xdr:rowOff>19050</xdr:rowOff>
    </xdr:from>
    <xdr:to>
      <xdr:col>10</xdr:col>
      <xdr:colOff>581025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553075" y="438150"/>
          <a:ext cx="17811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648325" y="41910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opLeftCell="A28" workbookViewId="0">
      <selection activeCell="C47" sqref="C47"/>
    </sheetView>
  </sheetViews>
  <sheetFormatPr defaultRowHeight="15"/>
  <cols>
    <col min="1" max="1" width="4.28515625" customWidth="1"/>
    <col min="2" max="2" width="26.140625" customWidth="1"/>
    <col min="3" max="3" width="12.1406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1.28515625" customWidth="1"/>
    <col min="10" max="10" width="11.7109375" customWidth="1"/>
    <col min="11" max="12" width="11.5703125" customWidth="1"/>
  </cols>
  <sheetData>
    <row r="1" spans="1:12" ht="16.5">
      <c r="A1" s="81" t="s">
        <v>102</v>
      </c>
      <c r="B1" s="81"/>
      <c r="C1" s="81"/>
      <c r="D1" s="81"/>
      <c r="E1" s="81"/>
      <c r="F1" s="81"/>
      <c r="G1" s="1"/>
      <c r="H1" s="82" t="s">
        <v>0</v>
      </c>
      <c r="I1" s="82"/>
      <c r="J1" s="82"/>
      <c r="K1" s="82"/>
      <c r="L1" s="82"/>
    </row>
    <row r="2" spans="1:12" ht="16.5">
      <c r="A2" s="82" t="s">
        <v>77</v>
      </c>
      <c r="B2" s="82"/>
      <c r="C2" s="82"/>
      <c r="D2" s="82"/>
      <c r="E2" s="82"/>
      <c r="F2" s="82"/>
      <c r="G2" s="1"/>
      <c r="H2" s="75" t="s">
        <v>1</v>
      </c>
      <c r="I2" s="75"/>
      <c r="J2" s="75"/>
      <c r="K2" s="75"/>
      <c r="L2" s="75"/>
    </row>
    <row r="3" spans="1:12" ht="16.5">
      <c r="A3" s="82" t="s">
        <v>74</v>
      </c>
      <c r="B3" s="82"/>
      <c r="C3" s="82"/>
      <c r="D3" s="82"/>
      <c r="E3" s="82"/>
      <c r="F3" s="82"/>
      <c r="G3" s="1"/>
      <c r="H3" s="35"/>
      <c r="I3" s="35"/>
      <c r="J3" s="35"/>
      <c r="K3" s="35"/>
      <c r="L3" s="35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75" t="s">
        <v>75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</row>
    <row r="6" spans="1:12" ht="16.5" customHeight="1">
      <c r="A6" s="75" t="s">
        <v>78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</row>
    <row r="7" spans="1:12" ht="16.5" customHeight="1">
      <c r="A7" s="99" t="s">
        <v>108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</row>
    <row r="8" spans="1:12" ht="16.5" customHeight="1">
      <c r="A8" s="99" t="s">
        <v>79</v>
      </c>
      <c r="B8" s="99"/>
      <c r="C8" s="52"/>
      <c r="D8" s="52"/>
      <c r="E8" s="52"/>
      <c r="F8" s="52"/>
      <c r="G8" s="52"/>
      <c r="H8" s="52"/>
      <c r="I8" s="52"/>
      <c r="J8" s="52"/>
      <c r="K8" s="52"/>
      <c r="L8" s="52"/>
    </row>
    <row r="9" spans="1:12" ht="16.5" customHeight="1">
      <c r="A9" s="76" t="s">
        <v>80</v>
      </c>
      <c r="B9" s="76"/>
      <c r="C9" s="54"/>
      <c r="D9" s="53" t="s">
        <v>81</v>
      </c>
      <c r="E9" s="54"/>
      <c r="F9" s="76" t="s">
        <v>82</v>
      </c>
      <c r="G9" s="76"/>
      <c r="H9" s="53"/>
      <c r="I9" s="53" t="s">
        <v>83</v>
      </c>
      <c r="J9" s="76" t="s">
        <v>109</v>
      </c>
      <c r="K9" s="76"/>
      <c r="L9" s="76"/>
    </row>
    <row r="10" spans="1:12" ht="16.5" customHeight="1">
      <c r="A10" s="76" t="s">
        <v>110</v>
      </c>
      <c r="B10" s="76"/>
      <c r="C10" s="54"/>
      <c r="D10" s="53" t="s">
        <v>81</v>
      </c>
      <c r="E10" s="54"/>
      <c r="F10" s="76" t="s">
        <v>84</v>
      </c>
      <c r="G10" s="76"/>
      <c r="H10" s="53"/>
      <c r="I10" s="53" t="s">
        <v>83</v>
      </c>
      <c r="J10" s="76" t="s">
        <v>111</v>
      </c>
      <c r="K10" s="76"/>
      <c r="L10" s="76"/>
    </row>
    <row r="11" spans="1:12" ht="16.5" customHeight="1">
      <c r="A11" s="76" t="s">
        <v>112</v>
      </c>
      <c r="B11" s="76"/>
      <c r="C11" s="54"/>
      <c r="D11" s="53" t="s">
        <v>81</v>
      </c>
      <c r="E11" s="54"/>
      <c r="F11" s="76" t="s">
        <v>85</v>
      </c>
      <c r="G11" s="76"/>
      <c r="H11" s="53"/>
      <c r="I11" s="53" t="s">
        <v>83</v>
      </c>
      <c r="J11" s="76" t="s">
        <v>113</v>
      </c>
      <c r="K11" s="76"/>
      <c r="L11" s="76"/>
    </row>
    <row r="12" spans="1:12" ht="16.5" customHeight="1">
      <c r="A12" s="76" t="s">
        <v>114</v>
      </c>
      <c r="B12" s="76"/>
      <c r="C12" s="54"/>
      <c r="D12" s="53" t="s">
        <v>81</v>
      </c>
      <c r="E12" s="54"/>
      <c r="F12" s="56" t="s">
        <v>115</v>
      </c>
      <c r="G12" s="56"/>
      <c r="H12" s="53"/>
      <c r="I12" s="53" t="s">
        <v>83</v>
      </c>
      <c r="J12" s="76" t="s">
        <v>116</v>
      </c>
      <c r="K12" s="76"/>
      <c r="L12" s="76"/>
    </row>
    <row r="13" spans="1:12" ht="16.5" customHeight="1">
      <c r="A13" s="76" t="s">
        <v>117</v>
      </c>
      <c r="B13" s="76"/>
      <c r="C13" s="54"/>
      <c r="D13" s="53" t="s">
        <v>81</v>
      </c>
      <c r="E13" s="54"/>
      <c r="F13" s="76" t="s">
        <v>118</v>
      </c>
      <c r="G13" s="76"/>
      <c r="H13" s="53"/>
      <c r="I13" s="53" t="s">
        <v>83</v>
      </c>
      <c r="J13" s="76" t="s">
        <v>116</v>
      </c>
      <c r="K13" s="76"/>
      <c r="L13" s="76"/>
    </row>
    <row r="14" spans="1:12" ht="16.5" customHeight="1">
      <c r="A14" s="76" t="s">
        <v>119</v>
      </c>
      <c r="B14" s="76"/>
      <c r="C14" s="54"/>
      <c r="D14" s="53" t="s">
        <v>81</v>
      </c>
      <c r="E14" s="54"/>
      <c r="F14" s="76" t="s">
        <v>86</v>
      </c>
      <c r="G14" s="76"/>
      <c r="H14" s="53"/>
      <c r="I14" s="53" t="s">
        <v>83</v>
      </c>
      <c r="J14" s="76" t="s">
        <v>113</v>
      </c>
      <c r="K14" s="76"/>
      <c r="L14" s="76"/>
    </row>
    <row r="15" spans="1:12" ht="16.5" customHeight="1">
      <c r="A15" s="76" t="s">
        <v>87</v>
      </c>
      <c r="B15" s="76"/>
      <c r="C15" s="54"/>
      <c r="D15" s="53" t="s">
        <v>81</v>
      </c>
      <c r="E15" s="54"/>
      <c r="F15" s="76" t="s">
        <v>88</v>
      </c>
      <c r="G15" s="76"/>
      <c r="H15" s="53"/>
      <c r="I15" s="53" t="s">
        <v>83</v>
      </c>
      <c r="J15" s="76" t="s">
        <v>116</v>
      </c>
      <c r="K15" s="76"/>
      <c r="L15" s="76"/>
    </row>
    <row r="16" spans="1:12" ht="16.5" customHeight="1">
      <c r="A16" s="76" t="s">
        <v>89</v>
      </c>
      <c r="B16" s="76"/>
      <c r="C16" s="54"/>
      <c r="D16" s="53" t="s">
        <v>81</v>
      </c>
      <c r="E16" s="54"/>
      <c r="F16" s="76" t="s">
        <v>90</v>
      </c>
      <c r="G16" s="76"/>
      <c r="H16" s="53"/>
      <c r="I16" s="53" t="s">
        <v>83</v>
      </c>
      <c r="J16" s="76" t="s">
        <v>120</v>
      </c>
      <c r="K16" s="76"/>
      <c r="L16" s="76"/>
    </row>
    <row r="17" spans="1:12" ht="16.5" customHeight="1">
      <c r="A17" s="76" t="s">
        <v>91</v>
      </c>
      <c r="B17" s="76"/>
      <c r="C17" s="76"/>
      <c r="D17" s="76"/>
      <c r="E17" s="52"/>
      <c r="F17" s="52"/>
      <c r="G17" s="52"/>
      <c r="H17" s="52"/>
      <c r="I17" s="52"/>
      <c r="J17" s="52"/>
      <c r="K17" s="52"/>
      <c r="L17" s="52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83" t="s">
        <v>2</v>
      </c>
      <c r="B19" s="83" t="s">
        <v>3</v>
      </c>
      <c r="C19" s="83" t="s">
        <v>4</v>
      </c>
      <c r="D19" s="86" t="s">
        <v>5</v>
      </c>
      <c r="E19" s="86" t="s">
        <v>6</v>
      </c>
      <c r="F19" s="96" t="s">
        <v>7</v>
      </c>
      <c r="G19" s="83" t="s">
        <v>8</v>
      </c>
      <c r="H19" s="89" t="s">
        <v>9</v>
      </c>
      <c r="I19" s="90"/>
      <c r="J19" s="89" t="s">
        <v>10</v>
      </c>
      <c r="K19" s="90"/>
      <c r="L19" s="93" t="s">
        <v>11</v>
      </c>
    </row>
    <row r="20" spans="1:12">
      <c r="A20" s="84"/>
      <c r="B20" s="84"/>
      <c r="C20" s="84"/>
      <c r="D20" s="87"/>
      <c r="E20" s="87"/>
      <c r="F20" s="97"/>
      <c r="G20" s="84"/>
      <c r="H20" s="91"/>
      <c r="I20" s="92"/>
      <c r="J20" s="91"/>
      <c r="K20" s="92"/>
      <c r="L20" s="94"/>
    </row>
    <row r="21" spans="1:12">
      <c r="A21" s="85"/>
      <c r="B21" s="85"/>
      <c r="C21" s="85"/>
      <c r="D21" s="88"/>
      <c r="E21" s="88"/>
      <c r="F21" s="98"/>
      <c r="G21" s="85"/>
      <c r="H21" s="2" t="s">
        <v>12</v>
      </c>
      <c r="I21" s="3" t="s">
        <v>13</v>
      </c>
      <c r="J21" s="2" t="s">
        <v>12</v>
      </c>
      <c r="K21" s="3" t="s">
        <v>13</v>
      </c>
      <c r="L21" s="95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4" t="s">
        <v>44</v>
      </c>
      <c r="C23" s="8" t="s">
        <v>45</v>
      </c>
      <c r="D23" s="9"/>
      <c r="E23" s="13" t="s">
        <v>46</v>
      </c>
      <c r="F23" s="12" t="s">
        <v>47</v>
      </c>
      <c r="G23" s="11">
        <v>600000</v>
      </c>
      <c r="H23" s="10">
        <v>2</v>
      </c>
      <c r="I23" s="11">
        <f t="shared" ref="I23:I46" si="0">G23*H23</f>
        <v>1200000</v>
      </c>
      <c r="J23" s="10">
        <v>2</v>
      </c>
      <c r="K23" s="11">
        <f t="shared" ref="K23:K46" si="1">J23*G23</f>
        <v>1200000</v>
      </c>
      <c r="L23" s="10"/>
    </row>
    <row r="24" spans="1:12">
      <c r="A24" s="7">
        <v>2</v>
      </c>
      <c r="B24" s="4" t="s">
        <v>25</v>
      </c>
      <c r="C24" s="12">
        <v>5000723</v>
      </c>
      <c r="D24" s="9">
        <v>2000</v>
      </c>
      <c r="E24" s="13" t="s">
        <v>46</v>
      </c>
      <c r="F24" s="12" t="s">
        <v>24</v>
      </c>
      <c r="G24" s="11">
        <v>1220000</v>
      </c>
      <c r="H24" s="10">
        <v>1</v>
      </c>
      <c r="I24" s="11">
        <f t="shared" si="0"/>
        <v>1220000</v>
      </c>
      <c r="J24" s="10">
        <v>1</v>
      </c>
      <c r="K24" s="11">
        <f t="shared" si="1"/>
        <v>1220000</v>
      </c>
      <c r="L24" s="10"/>
    </row>
    <row r="25" spans="1:12">
      <c r="A25" s="7">
        <v>3</v>
      </c>
      <c r="B25" s="4" t="s">
        <v>29</v>
      </c>
      <c r="C25" s="12">
        <v>5000930</v>
      </c>
      <c r="D25" s="9">
        <v>2002</v>
      </c>
      <c r="E25" s="13" t="s">
        <v>46</v>
      </c>
      <c r="F25" s="12" t="s">
        <v>24</v>
      </c>
      <c r="G25" s="11">
        <v>345000</v>
      </c>
      <c r="H25" s="10">
        <v>1</v>
      </c>
      <c r="I25" s="11">
        <f t="shared" si="0"/>
        <v>345000</v>
      </c>
      <c r="J25" s="10">
        <v>1</v>
      </c>
      <c r="K25" s="11">
        <f t="shared" si="1"/>
        <v>345000</v>
      </c>
      <c r="L25" s="10"/>
    </row>
    <row r="26" spans="1:12">
      <c r="A26" s="7">
        <v>4</v>
      </c>
      <c r="B26" s="4" t="s">
        <v>27</v>
      </c>
      <c r="C26" s="12">
        <v>5001529</v>
      </c>
      <c r="D26" s="9">
        <v>2007</v>
      </c>
      <c r="E26" s="13" t="s">
        <v>46</v>
      </c>
      <c r="F26" s="12" t="s">
        <v>24</v>
      </c>
      <c r="G26" s="11">
        <v>1500000</v>
      </c>
      <c r="H26" s="10">
        <v>1</v>
      </c>
      <c r="I26" s="11">
        <f t="shared" si="0"/>
        <v>1500000</v>
      </c>
      <c r="J26" s="10">
        <v>1</v>
      </c>
      <c r="K26" s="11">
        <f t="shared" si="1"/>
        <v>1500000</v>
      </c>
      <c r="L26" s="10"/>
    </row>
    <row r="27" spans="1:12">
      <c r="A27" s="7">
        <v>5</v>
      </c>
      <c r="B27" s="4" t="s">
        <v>48</v>
      </c>
      <c r="C27" s="12" t="s">
        <v>49</v>
      </c>
      <c r="D27" s="13">
        <v>2010</v>
      </c>
      <c r="E27" s="13" t="s">
        <v>46</v>
      </c>
      <c r="F27" s="12" t="s">
        <v>24</v>
      </c>
      <c r="G27" s="14">
        <v>1500000</v>
      </c>
      <c r="H27" s="12">
        <v>1</v>
      </c>
      <c r="I27" s="11">
        <f t="shared" si="0"/>
        <v>1500000</v>
      </c>
      <c r="J27" s="12">
        <v>1</v>
      </c>
      <c r="K27" s="11">
        <f t="shared" si="1"/>
        <v>1500000</v>
      </c>
      <c r="L27" s="12"/>
    </row>
    <row r="28" spans="1:12">
      <c r="A28" s="7">
        <v>6</v>
      </c>
      <c r="B28" s="4" t="s">
        <v>50</v>
      </c>
      <c r="C28" s="12" t="s">
        <v>51</v>
      </c>
      <c r="D28" s="13">
        <v>2012</v>
      </c>
      <c r="E28" s="13" t="s">
        <v>46</v>
      </c>
      <c r="F28" s="12" t="s">
        <v>24</v>
      </c>
      <c r="G28" s="14">
        <v>450000</v>
      </c>
      <c r="H28" s="12">
        <v>4</v>
      </c>
      <c r="I28" s="11">
        <f t="shared" si="0"/>
        <v>1800000</v>
      </c>
      <c r="J28" s="12">
        <v>4</v>
      </c>
      <c r="K28" s="11">
        <f t="shared" si="1"/>
        <v>1800000</v>
      </c>
      <c r="L28" s="12"/>
    </row>
    <row r="29" spans="1:12">
      <c r="A29" s="7">
        <v>7</v>
      </c>
      <c r="B29" s="4" t="s">
        <v>50</v>
      </c>
      <c r="C29" s="12" t="s">
        <v>52</v>
      </c>
      <c r="D29" s="13">
        <v>2013</v>
      </c>
      <c r="E29" s="13" t="s">
        <v>46</v>
      </c>
      <c r="F29" s="12" t="s">
        <v>24</v>
      </c>
      <c r="G29" s="14">
        <v>520000</v>
      </c>
      <c r="H29" s="12">
        <v>4</v>
      </c>
      <c r="I29" s="11">
        <f t="shared" si="0"/>
        <v>2080000</v>
      </c>
      <c r="J29" s="12">
        <v>4</v>
      </c>
      <c r="K29" s="11">
        <f t="shared" si="1"/>
        <v>2080000</v>
      </c>
      <c r="L29" s="12"/>
    </row>
    <row r="30" spans="1:12">
      <c r="A30" s="7">
        <v>8</v>
      </c>
      <c r="B30" s="4" t="s">
        <v>25</v>
      </c>
      <c r="C30" s="12">
        <v>5000982</v>
      </c>
      <c r="D30" s="9">
        <v>2002</v>
      </c>
      <c r="E30" s="13" t="s">
        <v>46</v>
      </c>
      <c r="F30" s="12" t="s">
        <v>24</v>
      </c>
      <c r="G30" s="11">
        <v>950000</v>
      </c>
      <c r="H30" s="10">
        <v>3</v>
      </c>
      <c r="I30" s="11">
        <f t="shared" si="0"/>
        <v>2850000</v>
      </c>
      <c r="J30" s="10">
        <v>3</v>
      </c>
      <c r="K30" s="11">
        <f t="shared" si="1"/>
        <v>2850000</v>
      </c>
      <c r="L30" s="10"/>
    </row>
    <row r="31" spans="1:12">
      <c r="A31" s="7">
        <v>9</v>
      </c>
      <c r="B31" s="4" t="s">
        <v>26</v>
      </c>
      <c r="C31" s="12">
        <v>5001108</v>
      </c>
      <c r="D31" s="9">
        <v>2004</v>
      </c>
      <c r="E31" s="13" t="s">
        <v>46</v>
      </c>
      <c r="F31" s="12" t="s">
        <v>24</v>
      </c>
      <c r="G31" s="11">
        <v>399300</v>
      </c>
      <c r="H31" s="10">
        <v>10</v>
      </c>
      <c r="I31" s="11">
        <f t="shared" si="0"/>
        <v>3993000</v>
      </c>
      <c r="J31" s="10">
        <v>10</v>
      </c>
      <c r="K31" s="11">
        <f t="shared" si="1"/>
        <v>3993000</v>
      </c>
      <c r="L31" s="10"/>
    </row>
    <row r="32" spans="1:12">
      <c r="A32" s="7">
        <v>10</v>
      </c>
      <c r="B32" s="4" t="s">
        <v>28</v>
      </c>
      <c r="C32" s="12">
        <v>5001557</v>
      </c>
      <c r="D32" s="9">
        <v>2007</v>
      </c>
      <c r="E32" s="13" t="s">
        <v>46</v>
      </c>
      <c r="F32" s="12" t="s">
        <v>24</v>
      </c>
      <c r="G32" s="11">
        <v>1900000</v>
      </c>
      <c r="H32" s="10">
        <v>1</v>
      </c>
      <c r="I32" s="11">
        <f t="shared" si="0"/>
        <v>1900000</v>
      </c>
      <c r="J32" s="10">
        <v>1</v>
      </c>
      <c r="K32" s="11">
        <f t="shared" si="1"/>
        <v>1900000</v>
      </c>
      <c r="L32" s="10"/>
    </row>
    <row r="33" spans="1:12">
      <c r="A33" s="7">
        <v>11</v>
      </c>
      <c r="B33" s="4" t="s">
        <v>30</v>
      </c>
      <c r="C33" s="12" t="s">
        <v>53</v>
      </c>
      <c r="D33" s="13">
        <v>2010</v>
      </c>
      <c r="E33" s="13" t="s">
        <v>46</v>
      </c>
      <c r="F33" s="12" t="s">
        <v>24</v>
      </c>
      <c r="G33" s="14">
        <v>4300000</v>
      </c>
      <c r="H33" s="12">
        <v>1</v>
      </c>
      <c r="I33" s="11">
        <f t="shared" si="0"/>
        <v>4300000</v>
      </c>
      <c r="J33" s="12">
        <v>1</v>
      </c>
      <c r="K33" s="11">
        <f t="shared" si="1"/>
        <v>4300000</v>
      </c>
      <c r="L33" s="12"/>
    </row>
    <row r="34" spans="1:12">
      <c r="A34" s="7">
        <v>12</v>
      </c>
      <c r="B34" s="4" t="s">
        <v>30</v>
      </c>
      <c r="C34" s="12" t="s">
        <v>54</v>
      </c>
      <c r="D34" s="9">
        <v>2009</v>
      </c>
      <c r="E34" s="13" t="s">
        <v>46</v>
      </c>
      <c r="F34" s="12" t="s">
        <v>24</v>
      </c>
      <c r="G34" s="11">
        <v>3800000</v>
      </c>
      <c r="H34" s="10">
        <v>6</v>
      </c>
      <c r="I34" s="11">
        <f t="shared" si="0"/>
        <v>22800000</v>
      </c>
      <c r="J34" s="10">
        <v>6</v>
      </c>
      <c r="K34" s="11">
        <f t="shared" si="1"/>
        <v>22800000</v>
      </c>
      <c r="L34" s="10"/>
    </row>
    <row r="35" spans="1:12">
      <c r="A35" s="7">
        <v>13</v>
      </c>
      <c r="B35" s="4" t="s">
        <v>55</v>
      </c>
      <c r="C35" s="12" t="s">
        <v>56</v>
      </c>
      <c r="D35" s="9">
        <v>2009</v>
      </c>
      <c r="E35" s="13" t="s">
        <v>46</v>
      </c>
      <c r="F35" s="12" t="s">
        <v>24</v>
      </c>
      <c r="G35" s="11">
        <v>3190000</v>
      </c>
      <c r="H35" s="10">
        <v>1</v>
      </c>
      <c r="I35" s="11">
        <f t="shared" si="0"/>
        <v>3190000</v>
      </c>
      <c r="J35" s="10">
        <v>1</v>
      </c>
      <c r="K35" s="11">
        <f t="shared" si="1"/>
        <v>3190000</v>
      </c>
      <c r="L35" s="10"/>
    </row>
    <row r="36" spans="1:12">
      <c r="A36" s="7">
        <v>14</v>
      </c>
      <c r="B36" s="4" t="s">
        <v>31</v>
      </c>
      <c r="C36" s="12" t="s">
        <v>57</v>
      </c>
      <c r="D36" s="13">
        <v>2010</v>
      </c>
      <c r="E36" s="13" t="s">
        <v>46</v>
      </c>
      <c r="F36" s="12" t="s">
        <v>24</v>
      </c>
      <c r="G36" s="14">
        <v>3100000</v>
      </c>
      <c r="H36" s="12">
        <v>2</v>
      </c>
      <c r="I36" s="11">
        <f t="shared" si="0"/>
        <v>6200000</v>
      </c>
      <c r="J36" s="12">
        <v>2</v>
      </c>
      <c r="K36" s="11">
        <f t="shared" si="1"/>
        <v>6200000</v>
      </c>
      <c r="L36" s="12"/>
    </row>
    <row r="37" spans="1:12">
      <c r="A37" s="7">
        <v>15</v>
      </c>
      <c r="B37" s="4" t="s">
        <v>31</v>
      </c>
      <c r="C37" s="12" t="s">
        <v>58</v>
      </c>
      <c r="D37" s="9">
        <v>2009</v>
      </c>
      <c r="E37" s="13" t="s">
        <v>46</v>
      </c>
      <c r="F37" s="12" t="s">
        <v>24</v>
      </c>
      <c r="G37" s="11">
        <v>3100000</v>
      </c>
      <c r="H37" s="10">
        <v>1</v>
      </c>
      <c r="I37" s="11">
        <f t="shared" si="0"/>
        <v>3100000</v>
      </c>
      <c r="J37" s="10">
        <v>1</v>
      </c>
      <c r="K37" s="11">
        <f t="shared" si="1"/>
        <v>3100000</v>
      </c>
      <c r="L37" s="10"/>
    </row>
    <row r="38" spans="1:12">
      <c r="A38" s="7">
        <v>16</v>
      </c>
      <c r="B38" s="4" t="s">
        <v>59</v>
      </c>
      <c r="C38" s="12">
        <v>5001221</v>
      </c>
      <c r="D38" s="9">
        <v>2006</v>
      </c>
      <c r="E38" s="13" t="s">
        <v>46</v>
      </c>
      <c r="F38" s="12" t="s">
        <v>24</v>
      </c>
      <c r="G38" s="11">
        <v>1450000</v>
      </c>
      <c r="H38" s="10">
        <v>1</v>
      </c>
      <c r="I38" s="11">
        <f t="shared" si="0"/>
        <v>1450000</v>
      </c>
      <c r="J38" s="10">
        <v>1</v>
      </c>
      <c r="K38" s="11">
        <f t="shared" si="1"/>
        <v>1450000</v>
      </c>
      <c r="L38" s="10"/>
    </row>
    <row r="39" spans="1:12">
      <c r="A39" s="7">
        <v>17</v>
      </c>
      <c r="B39" s="4" t="s">
        <v>60</v>
      </c>
      <c r="C39" s="12" t="s">
        <v>61</v>
      </c>
      <c r="D39" s="9"/>
      <c r="E39" s="13" t="s">
        <v>46</v>
      </c>
      <c r="F39" s="12" t="s">
        <v>24</v>
      </c>
      <c r="G39" s="14">
        <v>3500000</v>
      </c>
      <c r="H39" s="12">
        <v>4</v>
      </c>
      <c r="I39" s="11">
        <f t="shared" si="0"/>
        <v>14000000</v>
      </c>
      <c r="J39" s="12">
        <v>4</v>
      </c>
      <c r="K39" s="11">
        <f t="shared" si="1"/>
        <v>14000000</v>
      </c>
      <c r="L39" s="10"/>
    </row>
    <row r="40" spans="1:12">
      <c r="A40" s="7">
        <v>18</v>
      </c>
      <c r="B40" s="22" t="s">
        <v>62</v>
      </c>
      <c r="C40" s="12" t="s">
        <v>63</v>
      </c>
      <c r="D40" s="13">
        <v>2010</v>
      </c>
      <c r="E40" s="13" t="s">
        <v>46</v>
      </c>
      <c r="F40" s="15" t="s">
        <v>24</v>
      </c>
      <c r="G40" s="14">
        <v>290000</v>
      </c>
      <c r="H40" s="15">
        <v>2</v>
      </c>
      <c r="I40" s="11">
        <f t="shared" si="0"/>
        <v>580000</v>
      </c>
      <c r="J40" s="15">
        <v>2</v>
      </c>
      <c r="K40" s="11">
        <f t="shared" si="1"/>
        <v>580000</v>
      </c>
      <c r="L40" s="12"/>
    </row>
    <row r="41" spans="1:12">
      <c r="A41" s="7">
        <v>19</v>
      </c>
      <c r="B41" s="4" t="s">
        <v>64</v>
      </c>
      <c r="C41" s="12" t="s">
        <v>65</v>
      </c>
      <c r="D41" s="13">
        <v>2012</v>
      </c>
      <c r="E41" s="13" t="s">
        <v>46</v>
      </c>
      <c r="F41" s="12" t="s">
        <v>24</v>
      </c>
      <c r="G41" s="14">
        <v>3000000</v>
      </c>
      <c r="H41" s="12">
        <v>1</v>
      </c>
      <c r="I41" s="11">
        <f t="shared" si="0"/>
        <v>3000000</v>
      </c>
      <c r="J41" s="12">
        <v>1</v>
      </c>
      <c r="K41" s="11">
        <f t="shared" si="1"/>
        <v>3000000</v>
      </c>
      <c r="L41" s="12"/>
    </row>
    <row r="42" spans="1:12">
      <c r="A42" s="7">
        <v>20</v>
      </c>
      <c r="B42" s="23" t="s">
        <v>66</v>
      </c>
      <c r="C42" s="12">
        <v>5001114</v>
      </c>
      <c r="D42" s="9">
        <v>2004</v>
      </c>
      <c r="E42" s="9" t="s">
        <v>46</v>
      </c>
      <c r="F42" s="10" t="s">
        <v>24</v>
      </c>
      <c r="G42" s="11">
        <v>300000</v>
      </c>
      <c r="H42" s="10">
        <v>2</v>
      </c>
      <c r="I42" s="11">
        <f t="shared" si="0"/>
        <v>600000</v>
      </c>
      <c r="J42" s="10">
        <v>2</v>
      </c>
      <c r="K42" s="11">
        <f t="shared" si="1"/>
        <v>600000</v>
      </c>
      <c r="L42" s="10"/>
    </row>
    <row r="43" spans="1:12">
      <c r="A43" s="7">
        <v>21</v>
      </c>
      <c r="B43" s="4" t="s">
        <v>33</v>
      </c>
      <c r="C43" s="12" t="s">
        <v>34</v>
      </c>
      <c r="D43" s="13">
        <v>2013</v>
      </c>
      <c r="E43" s="13" t="s">
        <v>46</v>
      </c>
      <c r="F43" s="12" t="s">
        <v>24</v>
      </c>
      <c r="G43" s="14">
        <v>350000</v>
      </c>
      <c r="H43" s="12">
        <v>2</v>
      </c>
      <c r="I43" s="11">
        <f t="shared" si="0"/>
        <v>700000</v>
      </c>
      <c r="J43" s="12">
        <v>2</v>
      </c>
      <c r="K43" s="11">
        <f t="shared" si="1"/>
        <v>700000</v>
      </c>
      <c r="L43" s="16"/>
    </row>
    <row r="44" spans="1:12">
      <c r="A44" s="7">
        <v>22</v>
      </c>
      <c r="B44" s="4" t="s">
        <v>67</v>
      </c>
      <c r="C44" s="12">
        <v>5001509</v>
      </c>
      <c r="D44" s="9">
        <v>2007</v>
      </c>
      <c r="E44" s="13" t="s">
        <v>46</v>
      </c>
      <c r="F44" s="12" t="s">
        <v>24</v>
      </c>
      <c r="G44" s="11">
        <v>605000</v>
      </c>
      <c r="H44" s="10">
        <v>14</v>
      </c>
      <c r="I44" s="11">
        <f t="shared" si="0"/>
        <v>8470000</v>
      </c>
      <c r="J44" s="10">
        <v>14</v>
      </c>
      <c r="K44" s="11">
        <f t="shared" si="1"/>
        <v>8470000</v>
      </c>
      <c r="L44" s="10"/>
    </row>
    <row r="45" spans="1:12">
      <c r="A45" s="7">
        <v>23</v>
      </c>
      <c r="B45" s="4" t="s">
        <v>25</v>
      </c>
      <c r="C45" s="12">
        <v>5000885</v>
      </c>
      <c r="D45" s="9">
        <v>2001</v>
      </c>
      <c r="E45" s="13" t="s">
        <v>46</v>
      </c>
      <c r="F45" s="12" t="s">
        <v>24</v>
      </c>
      <c r="G45" s="11">
        <v>949699</v>
      </c>
      <c r="H45" s="10">
        <v>1</v>
      </c>
      <c r="I45" s="11">
        <f t="shared" si="0"/>
        <v>949699</v>
      </c>
      <c r="J45" s="10">
        <v>1</v>
      </c>
      <c r="K45" s="11">
        <f t="shared" si="1"/>
        <v>949699</v>
      </c>
      <c r="L45" s="10"/>
    </row>
    <row r="46" spans="1:12">
      <c r="A46" s="7">
        <v>24</v>
      </c>
      <c r="B46" s="4" t="s">
        <v>32</v>
      </c>
      <c r="C46" s="12" t="s">
        <v>68</v>
      </c>
      <c r="D46" s="13">
        <v>2012</v>
      </c>
      <c r="E46" s="13" t="s">
        <v>46</v>
      </c>
      <c r="F46" s="12" t="s">
        <v>24</v>
      </c>
      <c r="G46" s="14">
        <v>1400000</v>
      </c>
      <c r="H46" s="12">
        <v>1</v>
      </c>
      <c r="I46" s="11">
        <f t="shared" si="0"/>
        <v>1400000</v>
      </c>
      <c r="J46" s="12">
        <v>1</v>
      </c>
      <c r="K46" s="11">
        <f t="shared" si="1"/>
        <v>1400000</v>
      </c>
      <c r="L46" s="12"/>
    </row>
    <row r="47" spans="1:12" s="64" customFormat="1">
      <c r="A47" s="57">
        <v>25</v>
      </c>
      <c r="B47" s="66" t="s">
        <v>71</v>
      </c>
      <c r="C47" s="59" t="s">
        <v>72</v>
      </c>
      <c r="D47" s="67">
        <v>2013</v>
      </c>
      <c r="E47" s="67" t="s">
        <v>73</v>
      </c>
      <c r="F47" s="59" t="s">
        <v>24</v>
      </c>
      <c r="G47" s="68">
        <v>3000000</v>
      </c>
      <c r="H47" s="59">
        <v>1</v>
      </c>
      <c r="I47" s="62">
        <f>G47*H47</f>
        <v>3000000</v>
      </c>
      <c r="J47" s="59">
        <v>1</v>
      </c>
      <c r="K47" s="62">
        <f>J47*G47</f>
        <v>3000000</v>
      </c>
      <c r="L47" s="69">
        <v>41708</v>
      </c>
    </row>
    <row r="48" spans="1:12" s="64" customFormat="1">
      <c r="A48" s="57">
        <v>26</v>
      </c>
      <c r="B48" s="58" t="s">
        <v>103</v>
      </c>
      <c r="C48" s="59">
        <v>5001106</v>
      </c>
      <c r="D48" s="60">
        <v>2004</v>
      </c>
      <c r="E48" s="60" t="s">
        <v>104</v>
      </c>
      <c r="F48" s="27" t="s">
        <v>24</v>
      </c>
      <c r="G48" s="61">
        <v>2730000</v>
      </c>
      <c r="H48" s="26">
        <v>1</v>
      </c>
      <c r="I48" s="62">
        <f t="shared" ref="I48" si="2">G48*H48</f>
        <v>2730000</v>
      </c>
      <c r="J48" s="26">
        <v>1</v>
      </c>
      <c r="K48" s="62">
        <f t="shared" ref="K48" si="3">J48*G48</f>
        <v>2730000</v>
      </c>
      <c r="L48" s="27"/>
    </row>
    <row r="49" spans="1:12" s="64" customFormat="1">
      <c r="A49" s="57">
        <v>27</v>
      </c>
      <c r="B49" s="58" t="s">
        <v>105</v>
      </c>
      <c r="C49" s="59">
        <v>5000707</v>
      </c>
      <c r="D49" s="60">
        <v>2000</v>
      </c>
      <c r="E49" s="60" t="s">
        <v>104</v>
      </c>
      <c r="F49" s="27" t="s">
        <v>24</v>
      </c>
      <c r="G49" s="61">
        <v>1600000</v>
      </c>
      <c r="H49" s="26">
        <v>2</v>
      </c>
      <c r="I49" s="62">
        <f>G49*H49</f>
        <v>3200000</v>
      </c>
      <c r="J49" s="26">
        <v>2</v>
      </c>
      <c r="K49" s="62">
        <f>J49*G49</f>
        <v>3200000</v>
      </c>
      <c r="L49" s="63"/>
    </row>
    <row r="50" spans="1:12">
      <c r="A50" s="57">
        <v>28</v>
      </c>
      <c r="B50" s="65" t="s">
        <v>106</v>
      </c>
      <c r="C50" s="12">
        <v>5001173</v>
      </c>
      <c r="D50" s="9">
        <v>2005</v>
      </c>
      <c r="E50" s="9" t="s">
        <v>107</v>
      </c>
      <c r="F50" s="10" t="s">
        <v>24</v>
      </c>
      <c r="G50" s="11">
        <v>2800000</v>
      </c>
      <c r="H50" s="10">
        <v>1</v>
      </c>
      <c r="I50" s="11">
        <f t="shared" ref="I50" si="4">G50*H50</f>
        <v>2800000</v>
      </c>
      <c r="J50" s="10">
        <v>1</v>
      </c>
      <c r="K50" s="11">
        <f t="shared" ref="K50" si="5">J50*G50</f>
        <v>2800000</v>
      </c>
      <c r="L50" s="10"/>
    </row>
    <row r="51" spans="1:12">
      <c r="A51" s="30"/>
      <c r="B51" s="78" t="s">
        <v>76</v>
      </c>
      <c r="C51" s="79"/>
      <c r="D51" s="79"/>
      <c r="E51" s="79"/>
      <c r="F51" s="80"/>
      <c r="G51" s="31">
        <f>SUM(G23:G49)</f>
        <v>46048999</v>
      </c>
      <c r="H51" s="32">
        <f>SUM(H23:H49)</f>
        <v>71</v>
      </c>
      <c r="I51" s="33">
        <f>SUM(I23:I49)</f>
        <v>98057699</v>
      </c>
      <c r="J51" s="32">
        <f>SUM(J23:J49)</f>
        <v>71</v>
      </c>
      <c r="K51" s="33">
        <f>SUM(K23:K49)</f>
        <v>98057699</v>
      </c>
      <c r="L51" s="34"/>
    </row>
    <row r="52" spans="1:12">
      <c r="A52" s="45"/>
      <c r="B52" s="46"/>
      <c r="C52" s="46"/>
      <c r="D52" s="46"/>
      <c r="E52" s="46"/>
      <c r="F52" s="46"/>
      <c r="G52" s="47"/>
      <c r="H52" s="48"/>
      <c r="I52" s="49"/>
      <c r="J52" s="48"/>
      <c r="K52" s="49"/>
      <c r="L52" s="50"/>
    </row>
    <row r="53" spans="1:12" ht="16.5">
      <c r="A53" s="75" t="s">
        <v>92</v>
      </c>
      <c r="B53" s="75"/>
      <c r="C53" s="75"/>
      <c r="D53" s="1"/>
      <c r="E53" s="1"/>
      <c r="F53" s="1"/>
      <c r="G53" s="1"/>
      <c r="H53" s="1"/>
      <c r="I53" s="77" t="s">
        <v>125</v>
      </c>
      <c r="J53" s="77"/>
      <c r="K53" s="77"/>
      <c r="L53" s="77"/>
    </row>
    <row r="54" spans="1:12" ht="16.5">
      <c r="A54" s="75" t="s">
        <v>93</v>
      </c>
      <c r="B54" s="75"/>
      <c r="C54" s="75"/>
      <c r="D54" s="75" t="s">
        <v>94</v>
      </c>
      <c r="E54" s="75"/>
      <c r="F54" s="75"/>
      <c r="G54" s="75"/>
      <c r="H54" s="1"/>
      <c r="I54" s="44"/>
      <c r="J54" s="75" t="s">
        <v>69</v>
      </c>
      <c r="K54" s="75"/>
      <c r="L54" s="75"/>
    </row>
    <row r="55" spans="1:12" ht="16.5">
      <c r="A55" s="1"/>
      <c r="B55" s="1"/>
      <c r="C55" s="1"/>
      <c r="D55" s="74" t="s">
        <v>121</v>
      </c>
      <c r="E55" s="74"/>
      <c r="F55" s="74"/>
      <c r="G55" s="74"/>
      <c r="H55" s="74"/>
      <c r="I55" s="74"/>
      <c r="J55" s="1"/>
      <c r="K55" s="1"/>
      <c r="L55" s="1"/>
    </row>
    <row r="56" spans="1:12" ht="16.5">
      <c r="A56" s="1"/>
      <c r="B56" s="1"/>
      <c r="C56" s="1"/>
      <c r="D56" s="74" t="s">
        <v>122</v>
      </c>
      <c r="E56" s="74"/>
      <c r="F56" s="74"/>
      <c r="G56" s="74"/>
      <c r="H56" s="74"/>
      <c r="I56" s="74"/>
      <c r="J56" s="1"/>
      <c r="K56" s="1"/>
      <c r="L56" s="1"/>
    </row>
    <row r="57" spans="1:12" ht="16.5">
      <c r="A57" s="1"/>
      <c r="B57" s="1"/>
      <c r="C57" s="1"/>
      <c r="D57" s="74" t="s">
        <v>123</v>
      </c>
      <c r="E57" s="74"/>
      <c r="F57" s="74"/>
      <c r="G57" s="74"/>
      <c r="H57" s="74"/>
      <c r="I57" s="74"/>
      <c r="J57" s="1"/>
      <c r="K57" s="1"/>
      <c r="L57" s="1"/>
    </row>
    <row r="58" spans="1:12" ht="16.5">
      <c r="A58" s="1"/>
      <c r="B58" s="1"/>
      <c r="C58" s="1"/>
      <c r="D58" s="74" t="s">
        <v>124</v>
      </c>
      <c r="E58" s="74"/>
      <c r="F58" s="74"/>
      <c r="G58" s="74"/>
      <c r="H58" s="74"/>
      <c r="I58" s="74"/>
      <c r="J58" s="1"/>
      <c r="K58" s="1"/>
      <c r="L58" s="1"/>
    </row>
    <row r="59" spans="1:12" ht="16.5">
      <c r="A59" s="75" t="s">
        <v>96</v>
      </c>
      <c r="B59" s="75"/>
      <c r="C59" s="75"/>
      <c r="D59" s="74" t="s">
        <v>95</v>
      </c>
      <c r="E59" s="74"/>
      <c r="F59" s="74"/>
      <c r="G59" s="74"/>
      <c r="H59" s="74"/>
      <c r="I59" s="74"/>
      <c r="J59" s="75" t="s">
        <v>99</v>
      </c>
      <c r="K59" s="75"/>
      <c r="L59" s="75"/>
    </row>
    <row r="60" spans="1:12" ht="16.5">
      <c r="A60" s="1"/>
      <c r="B60" s="1"/>
      <c r="C60" s="1"/>
      <c r="D60" s="74" t="s">
        <v>97</v>
      </c>
      <c r="E60" s="74"/>
      <c r="F60" s="74"/>
      <c r="G60" s="74"/>
      <c r="H60" s="74"/>
      <c r="I60" s="74"/>
      <c r="J60" s="1"/>
      <c r="K60" s="1"/>
      <c r="L60" s="1"/>
    </row>
    <row r="61" spans="1:12" ht="16.5">
      <c r="A61" s="1"/>
      <c r="B61" s="1"/>
      <c r="C61" s="1"/>
      <c r="D61" s="74" t="s">
        <v>98</v>
      </c>
      <c r="E61" s="74"/>
      <c r="F61" s="74"/>
      <c r="G61" s="74"/>
      <c r="H61" s="74"/>
      <c r="I61" s="74"/>
      <c r="J61" s="1"/>
      <c r="K61" s="1"/>
      <c r="L61" s="1"/>
    </row>
    <row r="62" spans="1:12" ht="17.25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</row>
  </sheetData>
  <mergeCells count="58">
    <mergeCell ref="A6:L6"/>
    <mergeCell ref="A19:A21"/>
    <mergeCell ref="B19:B21"/>
    <mergeCell ref="C19:C21"/>
    <mergeCell ref="D19:D21"/>
    <mergeCell ref="E19:E21"/>
    <mergeCell ref="J19:K20"/>
    <mergeCell ref="L19:L21"/>
    <mergeCell ref="F19:F21"/>
    <mergeCell ref="G19:G21"/>
    <mergeCell ref="H19:I20"/>
    <mergeCell ref="A7:L7"/>
    <mergeCell ref="A8:B8"/>
    <mergeCell ref="A9:B9"/>
    <mergeCell ref="F9:G9"/>
    <mergeCell ref="J9:L9"/>
    <mergeCell ref="A1:F1"/>
    <mergeCell ref="H1:L1"/>
    <mergeCell ref="A2:F2"/>
    <mergeCell ref="H2:L2"/>
    <mergeCell ref="A5:L5"/>
    <mergeCell ref="A3:F3"/>
    <mergeCell ref="A10:B10"/>
    <mergeCell ref="F10:G10"/>
    <mergeCell ref="J10:L10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17:D17"/>
    <mergeCell ref="A53:C53"/>
    <mergeCell ref="I53:L53"/>
    <mergeCell ref="B51:F51"/>
    <mergeCell ref="J59:L59"/>
    <mergeCell ref="A54:C54"/>
    <mergeCell ref="D54:G54"/>
    <mergeCell ref="J54:L54"/>
    <mergeCell ref="D55:I55"/>
    <mergeCell ref="D56:I56"/>
    <mergeCell ref="D60:I60"/>
    <mergeCell ref="D61:I61"/>
    <mergeCell ref="D57:I57"/>
    <mergeCell ref="D58:I58"/>
    <mergeCell ref="A59:C59"/>
    <mergeCell ref="D59:I59"/>
  </mergeCells>
  <conditionalFormatting sqref="A19:K22 G23:L52 C23:F50 A23:B52">
    <cfRule type="cellIs" dxfId="7" priority="22" operator="equal">
      <formula>"Thanh lý"</formula>
    </cfRule>
  </conditionalFormatting>
  <conditionalFormatting sqref="A19:K22 G23:L52 C23:F50 A23:B52">
    <cfRule type="cellIs" dxfId="6" priority="21" operator="equal">
      <formula>"Thanh lý 2013"</formula>
    </cfRule>
  </conditionalFormatting>
  <conditionalFormatting sqref="B48:L50">
    <cfRule type="cellIs" dxfId="5" priority="6" operator="equal">
      <formula>"Thanh lý"</formula>
    </cfRule>
  </conditionalFormatting>
  <conditionalFormatting sqref="B48:L50">
    <cfRule type="cellIs" dxfId="4" priority="5" operator="equal">
      <formula>"Thanh lý 2013"</formula>
    </cfRule>
  </conditionalFormatting>
  <conditionalFormatting sqref="B49:K50">
    <cfRule type="cellIs" dxfId="3" priority="4" operator="equal">
      <formula>"Thanh lý"</formula>
    </cfRule>
  </conditionalFormatting>
  <conditionalFormatting sqref="B49:K50">
    <cfRule type="cellIs" dxfId="2" priority="3" operator="equal">
      <formula>"Thanh lý 2013"</formula>
    </cfRule>
  </conditionalFormatting>
  <conditionalFormatting sqref="A50:L50">
    <cfRule type="cellIs" dxfId="1" priority="2" operator="equal">
      <formula>"Thanh lý"</formula>
    </cfRule>
  </conditionalFormatting>
  <conditionalFormatting sqref="A50:L50">
    <cfRule type="cellIs" dxfId="0" priority="1" operator="equal">
      <formula>"Thanh lý 2013"</formula>
    </cfRule>
  </conditionalFormatting>
  <pageMargins left="0.8" right="0.7" top="0.75" bottom="0.75" header="0.3" footer="0.3"/>
  <pageSetup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tabSelected="1" topLeftCell="A10" workbookViewId="0">
      <selection activeCell="J28" sqref="J28"/>
    </sheetView>
  </sheetViews>
  <sheetFormatPr defaultRowHeight="15"/>
  <cols>
    <col min="1" max="1" width="5.140625" style="17" customWidth="1"/>
    <col min="2" max="2" width="22" style="17" customWidth="1"/>
    <col min="3" max="3" width="14.5703125" style="17" customWidth="1"/>
    <col min="4" max="4" width="9.28515625" style="17" customWidth="1"/>
    <col min="5" max="5" width="8.140625" style="17" customWidth="1"/>
    <col min="6" max="6" width="11.140625" style="17" customWidth="1"/>
    <col min="7" max="7" width="10.28515625" style="17" customWidth="1"/>
    <col min="8" max="8" width="10.7109375" style="17" customWidth="1"/>
    <col min="9" max="9" width="10.28515625" style="17" customWidth="1"/>
    <col min="10" max="10" width="11.5703125" style="17" customWidth="1"/>
    <col min="11" max="11" width="12.7109375" style="17" customWidth="1"/>
    <col min="12" max="16384" width="9.140625" style="17"/>
  </cols>
  <sheetData>
    <row r="1" spans="1:11" s="39" customFormat="1" ht="15.75">
      <c r="A1" s="81" t="s">
        <v>101</v>
      </c>
      <c r="B1" s="81"/>
      <c r="C1" s="81"/>
      <c r="D1" s="81"/>
      <c r="G1" s="82" t="s">
        <v>0</v>
      </c>
      <c r="H1" s="82"/>
      <c r="I1" s="82"/>
      <c r="J1" s="82"/>
      <c r="K1" s="82"/>
    </row>
    <row r="2" spans="1:11" s="39" customFormat="1" ht="16.5">
      <c r="A2" s="82" t="s">
        <v>77</v>
      </c>
      <c r="B2" s="82"/>
      <c r="C2" s="82"/>
      <c r="D2" s="82"/>
      <c r="G2" s="75" t="s">
        <v>1</v>
      </c>
      <c r="H2" s="75"/>
      <c r="I2" s="75"/>
      <c r="J2" s="75"/>
      <c r="K2" s="75"/>
    </row>
    <row r="3" spans="1:11" s="39" customFormat="1" ht="15.75">
      <c r="A3" s="82" t="s">
        <v>74</v>
      </c>
      <c r="B3" s="82"/>
      <c r="C3" s="82"/>
      <c r="D3" s="82"/>
      <c r="G3" s="40"/>
      <c r="H3" s="40"/>
      <c r="I3" s="40"/>
      <c r="J3" s="40"/>
      <c r="K3" s="40"/>
    </row>
    <row r="4" spans="1:11" s="39" customFormat="1"/>
    <row r="5" spans="1:11" s="39" customFormat="1" ht="16.5">
      <c r="A5" s="75" t="s">
        <v>132</v>
      </c>
      <c r="B5" s="75"/>
      <c r="C5" s="75"/>
      <c r="D5" s="75"/>
      <c r="E5" s="75"/>
      <c r="F5" s="75"/>
      <c r="G5" s="75"/>
      <c r="H5" s="75"/>
      <c r="I5" s="75"/>
      <c r="J5" s="75"/>
      <c r="K5" s="75"/>
    </row>
    <row r="6" spans="1:11" s="39" customFormat="1" ht="16.5">
      <c r="A6" s="75" t="s">
        <v>78</v>
      </c>
      <c r="B6" s="75"/>
      <c r="C6" s="75"/>
      <c r="D6" s="75"/>
      <c r="E6" s="75"/>
      <c r="F6" s="75"/>
      <c r="G6" s="75"/>
      <c r="H6" s="75"/>
      <c r="I6" s="75"/>
      <c r="J6" s="75"/>
      <c r="K6" s="75"/>
    </row>
    <row r="7" spans="1:11" s="39" customFormat="1" ht="16.5">
      <c r="A7" s="99" t="s">
        <v>108</v>
      </c>
      <c r="B7" s="99"/>
      <c r="C7" s="99"/>
      <c r="D7" s="99"/>
      <c r="E7" s="99"/>
      <c r="F7" s="99"/>
      <c r="G7" s="52"/>
      <c r="H7" s="52"/>
      <c r="I7" s="52"/>
      <c r="J7" s="52"/>
      <c r="K7" s="52"/>
    </row>
    <row r="8" spans="1:11" s="39" customFormat="1" ht="16.5">
      <c r="A8" s="99" t="s">
        <v>79</v>
      </c>
      <c r="B8" s="99"/>
      <c r="C8" s="52"/>
      <c r="D8" s="52"/>
      <c r="E8" s="52"/>
      <c r="F8" s="52"/>
      <c r="G8" s="52"/>
      <c r="H8" s="52"/>
      <c r="I8" s="52"/>
      <c r="J8" s="52"/>
      <c r="K8" s="52"/>
    </row>
    <row r="9" spans="1:11" s="39" customFormat="1" ht="16.5">
      <c r="A9" s="56" t="s">
        <v>80</v>
      </c>
      <c r="B9" s="56"/>
      <c r="C9" s="70"/>
      <c r="D9" s="53" t="s">
        <v>81</v>
      </c>
      <c r="E9" s="76" t="s">
        <v>82</v>
      </c>
      <c r="F9" s="76"/>
      <c r="G9" s="52"/>
      <c r="H9" s="53" t="s">
        <v>83</v>
      </c>
      <c r="I9" s="76" t="s">
        <v>126</v>
      </c>
      <c r="J9" s="76"/>
      <c r="K9" s="76"/>
    </row>
    <row r="10" spans="1:11" s="39" customFormat="1" ht="16.5">
      <c r="A10" s="56" t="s">
        <v>110</v>
      </c>
      <c r="B10" s="56"/>
      <c r="C10" s="70"/>
      <c r="D10" s="53" t="s">
        <v>81</v>
      </c>
      <c r="E10" s="76" t="s">
        <v>84</v>
      </c>
      <c r="F10" s="76"/>
      <c r="G10" s="52"/>
      <c r="H10" s="53" t="s">
        <v>83</v>
      </c>
      <c r="I10" s="76" t="s">
        <v>111</v>
      </c>
      <c r="J10" s="76"/>
      <c r="K10" s="76"/>
    </row>
    <row r="11" spans="1:11" s="39" customFormat="1" ht="16.5">
      <c r="A11" s="56" t="s">
        <v>127</v>
      </c>
      <c r="B11" s="56"/>
      <c r="C11" s="70"/>
      <c r="D11" s="53" t="s">
        <v>81</v>
      </c>
      <c r="E11" s="76" t="s">
        <v>85</v>
      </c>
      <c r="F11" s="76"/>
      <c r="G11" s="52"/>
      <c r="H11" s="53" t="s">
        <v>83</v>
      </c>
      <c r="I11" s="100" t="s">
        <v>116</v>
      </c>
      <c r="J11" s="100"/>
      <c r="K11" s="100"/>
    </row>
    <row r="12" spans="1:11" s="39" customFormat="1" ht="16.5">
      <c r="A12" s="56" t="s">
        <v>114</v>
      </c>
      <c r="B12" s="56"/>
      <c r="C12" s="70"/>
      <c r="D12" s="53" t="s">
        <v>81</v>
      </c>
      <c r="E12" s="56" t="s">
        <v>131</v>
      </c>
      <c r="F12" s="56"/>
      <c r="G12" s="52"/>
      <c r="H12" s="53" t="s">
        <v>83</v>
      </c>
      <c r="I12" s="76" t="s">
        <v>116</v>
      </c>
      <c r="J12" s="76"/>
      <c r="K12" s="76"/>
    </row>
    <row r="13" spans="1:11" s="39" customFormat="1" ht="16.5">
      <c r="A13" s="56" t="s">
        <v>128</v>
      </c>
      <c r="B13" s="56"/>
      <c r="C13" s="70"/>
      <c r="D13" s="53" t="s">
        <v>81</v>
      </c>
      <c r="E13" s="76" t="s">
        <v>118</v>
      </c>
      <c r="F13" s="76"/>
      <c r="G13" s="76"/>
      <c r="H13" s="53" t="s">
        <v>83</v>
      </c>
      <c r="I13" s="76" t="s">
        <v>116</v>
      </c>
      <c r="J13" s="76"/>
      <c r="K13" s="76"/>
    </row>
    <row r="14" spans="1:11" s="39" customFormat="1" ht="16.5">
      <c r="A14" s="56" t="s">
        <v>119</v>
      </c>
      <c r="B14" s="56"/>
      <c r="C14" s="70"/>
      <c r="D14" s="53" t="s">
        <v>81</v>
      </c>
      <c r="E14" s="76" t="s">
        <v>86</v>
      </c>
      <c r="F14" s="76"/>
      <c r="G14" s="52"/>
      <c r="H14" s="53" t="s">
        <v>83</v>
      </c>
      <c r="I14" s="76" t="s">
        <v>116</v>
      </c>
      <c r="J14" s="76"/>
      <c r="K14" s="76"/>
    </row>
    <row r="15" spans="1:11" s="39" customFormat="1" ht="16.5">
      <c r="A15" s="56" t="s">
        <v>87</v>
      </c>
      <c r="B15" s="56"/>
      <c r="C15" s="70"/>
      <c r="D15" s="53" t="s">
        <v>81</v>
      </c>
      <c r="E15" s="76" t="s">
        <v>88</v>
      </c>
      <c r="F15" s="76"/>
      <c r="G15" s="52"/>
      <c r="H15" s="53" t="s">
        <v>83</v>
      </c>
      <c r="I15" s="76" t="s">
        <v>116</v>
      </c>
      <c r="J15" s="76"/>
      <c r="K15" s="76"/>
    </row>
    <row r="16" spans="1:11" s="39" customFormat="1" ht="16.5">
      <c r="A16" s="56" t="s">
        <v>89</v>
      </c>
      <c r="B16" s="56"/>
      <c r="C16" s="70"/>
      <c r="D16" s="53" t="s">
        <v>81</v>
      </c>
      <c r="E16" s="76" t="s">
        <v>90</v>
      </c>
      <c r="F16" s="76"/>
      <c r="G16" s="52"/>
      <c r="H16" s="53" t="s">
        <v>83</v>
      </c>
      <c r="I16" s="76" t="s">
        <v>129</v>
      </c>
      <c r="J16" s="76"/>
      <c r="K16" s="76"/>
    </row>
    <row r="17" spans="1:11" s="39" customFormat="1" ht="16.5">
      <c r="A17" s="41" t="s">
        <v>100</v>
      </c>
      <c r="B17" s="42"/>
      <c r="C17" s="52"/>
      <c r="D17" s="52"/>
      <c r="E17" s="52"/>
      <c r="F17" s="52"/>
      <c r="G17" s="52"/>
      <c r="H17" s="52"/>
      <c r="I17" s="55"/>
      <c r="J17" s="55"/>
      <c r="K17" s="55"/>
    </row>
    <row r="18" spans="1:11">
      <c r="A18" s="101" t="s">
        <v>2</v>
      </c>
      <c r="B18" s="101" t="s">
        <v>36</v>
      </c>
      <c r="C18" s="101" t="s">
        <v>37</v>
      </c>
      <c r="D18" s="101" t="s">
        <v>38</v>
      </c>
      <c r="E18" s="103" t="s">
        <v>39</v>
      </c>
      <c r="F18" s="103" t="s">
        <v>40</v>
      </c>
      <c r="G18" s="105" t="s">
        <v>12</v>
      </c>
      <c r="H18" s="106"/>
      <c r="I18" s="101" t="s">
        <v>8</v>
      </c>
      <c r="J18" s="103" t="s">
        <v>35</v>
      </c>
      <c r="K18" s="101" t="s">
        <v>11</v>
      </c>
    </row>
    <row r="19" spans="1:11">
      <c r="A19" s="102"/>
      <c r="B19" s="102"/>
      <c r="C19" s="102"/>
      <c r="D19" s="102"/>
      <c r="E19" s="104"/>
      <c r="F19" s="104"/>
      <c r="G19" s="18" t="s">
        <v>41</v>
      </c>
      <c r="H19" s="18" t="s">
        <v>42</v>
      </c>
      <c r="I19" s="102"/>
      <c r="J19" s="110"/>
      <c r="K19" s="102"/>
    </row>
    <row r="20" spans="1:11">
      <c r="A20" s="19" t="s">
        <v>14</v>
      </c>
      <c r="B20" s="19" t="s">
        <v>15</v>
      </c>
      <c r="C20" s="19" t="s">
        <v>16</v>
      </c>
      <c r="D20" s="19">
        <v>1</v>
      </c>
      <c r="E20" s="20">
        <v>2</v>
      </c>
      <c r="F20" s="20">
        <v>3</v>
      </c>
      <c r="G20" s="19">
        <v>4</v>
      </c>
      <c r="H20" s="19">
        <v>5</v>
      </c>
      <c r="I20" s="19">
        <v>6</v>
      </c>
      <c r="J20" s="21">
        <v>7</v>
      </c>
      <c r="K20" s="20">
        <v>8</v>
      </c>
    </row>
    <row r="21" spans="1:11">
      <c r="A21" s="24">
        <v>1</v>
      </c>
      <c r="B21" s="25" t="s">
        <v>29</v>
      </c>
      <c r="C21" s="26" t="s">
        <v>70</v>
      </c>
      <c r="D21" s="26" t="s">
        <v>24</v>
      </c>
      <c r="E21" s="27" t="s">
        <v>43</v>
      </c>
      <c r="F21" s="26"/>
      <c r="G21" s="28">
        <v>1</v>
      </c>
      <c r="H21" s="28">
        <v>1</v>
      </c>
      <c r="I21" s="29">
        <v>330000</v>
      </c>
      <c r="J21" s="29">
        <v>330000</v>
      </c>
      <c r="K21" s="28"/>
    </row>
    <row r="22" spans="1:11">
      <c r="A22" s="36"/>
      <c r="B22" s="107" t="s">
        <v>76</v>
      </c>
      <c r="C22" s="108"/>
      <c r="D22" s="108"/>
      <c r="E22" s="108"/>
      <c r="F22" s="109"/>
      <c r="G22" s="37">
        <f>SUM(G21)</f>
        <v>1</v>
      </c>
      <c r="H22" s="37">
        <f>SUM(H21)</f>
        <v>1</v>
      </c>
      <c r="I22" s="38">
        <f>SUM(I21)</f>
        <v>330000</v>
      </c>
      <c r="J22" s="38">
        <f>SUM(J21)</f>
        <v>330000</v>
      </c>
      <c r="K22" s="37"/>
    </row>
    <row r="23" spans="1:11" s="55" customFormat="1">
      <c r="A23" s="71"/>
      <c r="B23" s="72"/>
      <c r="C23" s="72"/>
      <c r="D23" s="72"/>
      <c r="E23" s="72"/>
      <c r="F23" s="72"/>
      <c r="G23" s="72"/>
      <c r="H23" s="72"/>
      <c r="I23" s="73"/>
      <c r="J23" s="73"/>
      <c r="K23" s="72"/>
    </row>
    <row r="24" spans="1:11" s="39" customFormat="1" ht="16.5">
      <c r="A24" s="75" t="s">
        <v>92</v>
      </c>
      <c r="B24" s="75"/>
      <c r="C24" s="75"/>
      <c r="D24" s="1"/>
      <c r="E24" s="1"/>
      <c r="F24" s="1"/>
      <c r="G24" s="44"/>
      <c r="H24" s="44"/>
      <c r="I24" s="77" t="s">
        <v>130</v>
      </c>
      <c r="J24" s="77"/>
      <c r="K24" s="77"/>
    </row>
    <row r="25" spans="1:11" s="39" customFormat="1" ht="16.5">
      <c r="A25" s="111" t="s">
        <v>93</v>
      </c>
      <c r="B25" s="111"/>
      <c r="C25" s="111"/>
      <c r="D25" s="1"/>
      <c r="E25" s="111" t="s">
        <v>94</v>
      </c>
      <c r="F25" s="111"/>
      <c r="G25" s="111"/>
      <c r="H25" s="43"/>
      <c r="I25" s="75" t="s">
        <v>69</v>
      </c>
      <c r="J25" s="75"/>
      <c r="K25" s="75"/>
    </row>
    <row r="26" spans="1:11" s="39" customFormat="1" ht="16.5">
      <c r="A26" s="1"/>
      <c r="B26" s="1"/>
      <c r="C26" s="1"/>
      <c r="D26" s="112" t="s">
        <v>133</v>
      </c>
      <c r="E26" s="112"/>
      <c r="F26" s="112"/>
      <c r="G26" s="112"/>
      <c r="H26" s="112"/>
      <c r="I26" s="1"/>
      <c r="J26" s="1"/>
      <c r="K26" s="1"/>
    </row>
    <row r="27" spans="1:11" s="39" customFormat="1" ht="16.5">
      <c r="A27" s="1"/>
      <c r="B27" s="1"/>
      <c r="C27" s="1"/>
      <c r="D27" s="112" t="s">
        <v>134</v>
      </c>
      <c r="E27" s="112"/>
      <c r="F27" s="112"/>
      <c r="G27" s="112"/>
      <c r="H27" s="112"/>
      <c r="I27" s="1"/>
      <c r="J27" s="1"/>
      <c r="K27" s="1"/>
    </row>
    <row r="28" spans="1:11" s="39" customFormat="1" ht="16.5">
      <c r="A28" s="1"/>
      <c r="B28" s="1"/>
      <c r="C28" s="1"/>
      <c r="D28" s="112" t="s">
        <v>135</v>
      </c>
      <c r="E28" s="112"/>
      <c r="F28" s="112"/>
      <c r="G28" s="112"/>
      <c r="H28" s="112"/>
      <c r="I28" s="1"/>
      <c r="J28" s="1"/>
      <c r="K28" s="1"/>
    </row>
    <row r="29" spans="1:11" s="39" customFormat="1" ht="16.5">
      <c r="A29" s="1"/>
      <c r="B29" s="1"/>
      <c r="C29" s="1"/>
      <c r="D29" s="112" t="s">
        <v>136</v>
      </c>
      <c r="E29" s="112"/>
      <c r="F29" s="112"/>
      <c r="G29" s="112"/>
      <c r="H29" s="112"/>
      <c r="I29" s="1"/>
      <c r="J29" s="1"/>
      <c r="K29" s="1"/>
    </row>
    <row r="30" spans="1:11" s="39" customFormat="1" ht="16.5">
      <c r="A30" s="1"/>
      <c r="B30" s="1"/>
      <c r="C30" s="1"/>
      <c r="D30" s="112" t="s">
        <v>137</v>
      </c>
      <c r="E30" s="112"/>
      <c r="F30" s="112"/>
      <c r="G30" s="112"/>
      <c r="H30" s="112"/>
      <c r="I30" s="1"/>
      <c r="J30" s="1"/>
      <c r="K30" s="1"/>
    </row>
    <row r="31" spans="1:11" s="39" customFormat="1" ht="16.5">
      <c r="A31" s="75" t="s">
        <v>96</v>
      </c>
      <c r="B31" s="75"/>
      <c r="C31" s="75"/>
      <c r="D31" s="112" t="s">
        <v>138</v>
      </c>
      <c r="E31" s="112"/>
      <c r="F31" s="112"/>
      <c r="G31" s="112"/>
      <c r="H31" s="112"/>
      <c r="I31" s="75" t="s">
        <v>99</v>
      </c>
      <c r="J31" s="75"/>
      <c r="K31" s="75"/>
    </row>
    <row r="32" spans="1:11" s="39" customFormat="1" ht="16.5">
      <c r="A32" s="1"/>
      <c r="B32" s="1"/>
      <c r="C32" s="1"/>
      <c r="D32" s="112" t="s">
        <v>139</v>
      </c>
      <c r="E32" s="112"/>
      <c r="F32" s="112"/>
      <c r="G32" s="112"/>
      <c r="H32" s="112"/>
      <c r="I32" s="1"/>
      <c r="J32" s="1"/>
      <c r="K32" s="1"/>
    </row>
    <row r="33" spans="4:8">
      <c r="D33" s="55"/>
      <c r="E33" s="55"/>
      <c r="F33" s="55"/>
      <c r="G33" s="55"/>
      <c r="H33" s="55"/>
    </row>
    <row r="34" spans="4:8">
      <c r="D34" s="55"/>
      <c r="E34" s="55"/>
      <c r="F34" s="55"/>
      <c r="G34" s="55"/>
      <c r="H34" s="55"/>
    </row>
  </sheetData>
  <mergeCells count="49">
    <mergeCell ref="D32:H32"/>
    <mergeCell ref="D26:H26"/>
    <mergeCell ref="D27:H27"/>
    <mergeCell ref="D28:H28"/>
    <mergeCell ref="D29:H29"/>
    <mergeCell ref="D30:H30"/>
    <mergeCell ref="A25:C25"/>
    <mergeCell ref="E25:G25"/>
    <mergeCell ref="I25:K25"/>
    <mergeCell ref="D31:H31"/>
    <mergeCell ref="A31:C31"/>
    <mergeCell ref="I31:K31"/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E9:F9"/>
    <mergeCell ref="I9:K9"/>
    <mergeCell ref="E10:F10"/>
    <mergeCell ref="I10:K10"/>
    <mergeCell ref="E11:F11"/>
    <mergeCell ref="I11:K11"/>
    <mergeCell ref="I12:K12"/>
    <mergeCell ref="E13:G13"/>
    <mergeCell ref="I13:K13"/>
    <mergeCell ref="E14:F14"/>
    <mergeCell ref="I14:K14"/>
    <mergeCell ref="E15:F15"/>
    <mergeCell ref="I15:K15"/>
    <mergeCell ref="E16:F16"/>
    <mergeCell ref="I16:K16"/>
    <mergeCell ref="A24:C24"/>
    <mergeCell ref="I24:K24"/>
    <mergeCell ref="A18:A19"/>
    <mergeCell ref="B18:B19"/>
    <mergeCell ref="C18:C19"/>
    <mergeCell ref="D18:D19"/>
    <mergeCell ref="E18:E19"/>
    <mergeCell ref="F18:F19"/>
    <mergeCell ref="G18:H18"/>
    <mergeCell ref="B22:F22"/>
    <mergeCell ref="I18:I19"/>
    <mergeCell ref="J18:J19"/>
    <mergeCell ref="K18:K19"/>
  </mergeCells>
  <pageMargins left="0.8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2016-06-06T03:56:41Z</cp:lastPrinted>
  <dcterms:created xsi:type="dcterms:W3CDTF">2014-09-06T02:10:41Z</dcterms:created>
  <dcterms:modified xsi:type="dcterms:W3CDTF">2016-06-14T04:05:22Z</dcterms:modified>
</cp:coreProperties>
</file>